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Надее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V8" i="3" l="1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7" i="3"/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<sst xmlns="http://schemas.openxmlformats.org/spreadsheetml/2006/main" count="86" uniqueCount="58">
  <si>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</si>
  <si>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</si>
  <si>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</si>
  <si>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</si>
  <si>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</si>
  <si>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</si>
  <si>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</si>
  <si>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</si>
  <si>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</si>
  <si>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</si>
  <si>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</si>
  <si>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</si>
  <si>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</si>
  <si>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</si>
  <si>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</si>
  <si>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</si>
  <si>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</si>
  <si>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</si>
  <si>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</si>
  <si>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</si>
  <si>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</si>
  <si>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</si>
  <si>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</si>
  <si>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</si>
  <si>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</si>
  <si>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</si>
  <si>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</si>
  <si>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</si>
  <si>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</si>
  <si>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</si>
  <si>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</si>
  <si>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</si>
  <si>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</si>
  <si>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</si>
  <si>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</si>
  <si>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</si>
  <si>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</si>
  <si>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</si>
  <si>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Надеево</t>
  </si>
  <si>
    <t xml:space="preserve"> 0,4 Надеево ТСН 1 ао</t>
  </si>
  <si>
    <t xml:space="preserve"> 0,4 Надеево ТСН 2 ао</t>
  </si>
  <si>
    <t xml:space="preserve"> 10 Надеево Т 1 ао</t>
  </si>
  <si>
    <t xml:space="preserve"> 10 Надеево Т 1 ап</t>
  </si>
  <si>
    <t xml:space="preserve"> 10 Надеево Т 2 ао</t>
  </si>
  <si>
    <t xml:space="preserve"> 10 Надеево Т 2 ап</t>
  </si>
  <si>
    <t xml:space="preserve"> 10 Надеево-Винниково ао</t>
  </si>
  <si>
    <t xml:space="preserve"> 10 Надеево-Кожино ао</t>
  </si>
  <si>
    <t xml:space="preserve"> 10 Надеево-Комплекс 1 ао</t>
  </si>
  <si>
    <t xml:space="preserve"> 10 Надеево-Комплекс 2 ао</t>
  </si>
  <si>
    <t xml:space="preserve"> 10 Надеево-Лаптуново ао</t>
  </si>
  <si>
    <t xml:space="preserve"> 10 Надеево-Надеево 1 ао</t>
  </si>
  <si>
    <t xml:space="preserve"> 10 Надеево-Надеево 2 ао</t>
  </si>
  <si>
    <t xml:space="preserve"> 10 Надеево-Племферма ао</t>
  </si>
  <si>
    <t xml:space="preserve"> 10 Надеево-Шадрино ао</t>
  </si>
  <si>
    <t xml:space="preserve"> 35 Надеево-Луговая ао</t>
  </si>
  <si>
    <t xml:space="preserve"> 35 Надеево-Луговая ао RS УСПД</t>
  </si>
  <si>
    <t xml:space="preserve"> 35 Надеево-Луговая ап</t>
  </si>
  <si>
    <t xml:space="preserve"> 35 Надеево-Луговая ап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</si>
</sst>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J7" activePane="bottomRight" state="frozen"/>
      <selection pane="topRight" activeCell="B1" sqref="B1"/>
      <selection pane="bottomLeft" activeCell="A7" sqref="A7"/>
      <selection pane="bottomRight" activeCell="W7" sqref="W7:W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34" t="s">
        <v>36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Надеево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5" t="s">
        <v>37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1" t="s">
        <v>42</v>
      </c>
      <c r="F6" s="70" t="s">
        <v>43</v>
      </c>
      <c r="G6" s="81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1" t="s">
        <v>57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0.57999999999999996</v>
      </c>
      <c r="C7" s="73">
        <v>1.46</v>
      </c>
      <c r="D7" s="73">
        <v>0</v>
      </c>
      <c r="E7" s="73">
        <v>629.6</v>
      </c>
      <c r="F7" s="73">
        <v>0</v>
      </c>
      <c r="G7" s="73">
        <v>111.2</v>
      </c>
      <c r="H7" s="73">
        <v>72.400000000000006</v>
      </c>
      <c r="I7" s="73">
        <v>311.2</v>
      </c>
      <c r="J7" s="73">
        <v>0</v>
      </c>
      <c r="K7" s="73">
        <v>8.4</v>
      </c>
      <c r="L7" s="73">
        <v>121.60000000000001</v>
      </c>
      <c r="M7" s="73">
        <v>118.5</v>
      </c>
      <c r="N7" s="73">
        <v>56.4</v>
      </c>
      <c r="O7" s="73">
        <v>0</v>
      </c>
      <c r="P7" s="73">
        <v>47.1</v>
      </c>
      <c r="Q7" s="73">
        <v>0</v>
      </c>
      <c r="R7" s="73">
        <v>0</v>
      </c>
      <c r="S7" s="73">
        <v>123.2</v>
      </c>
      <c r="T7" s="74">
        <v>122.5</v>
      </c>
      <c r="U7" s="45">
        <f>SUM(E8,G7)</f>
        <v>708.80000000000007</v>
      </c>
      <c r="V7" s="45">
        <f>U7/1000</f>
        <v>0.7088000000000001</v>
      </c>
      <c r="W7" s="45">
        <v>0.7088000000000001</v>
      </c>
    </row>
    <row r="8" spans="1:54" x14ac:dyDescent="0.2">
      <c r="A8" s="75" t="s">
        <v>4</v>
      </c>
      <c r="B8" s="76">
        <v>0.50600000000000001</v>
      </c>
      <c r="C8" s="76">
        <v>1.8380000000000001</v>
      </c>
      <c r="D8" s="76">
        <v>0</v>
      </c>
      <c r="E8" s="76">
        <v>597.6</v>
      </c>
      <c r="F8" s="76">
        <v>0</v>
      </c>
      <c r="G8" s="76">
        <v>101.60000000000001</v>
      </c>
      <c r="H8" s="76">
        <v>69.600000000000009</v>
      </c>
      <c r="I8" s="76">
        <v>305.60000000000002</v>
      </c>
      <c r="J8" s="76">
        <v>0</v>
      </c>
      <c r="K8" s="76">
        <v>7.8</v>
      </c>
      <c r="L8" s="76">
        <v>120.8</v>
      </c>
      <c r="M8" s="76">
        <v>95.100000000000009</v>
      </c>
      <c r="N8" s="76">
        <v>52.5</v>
      </c>
      <c r="O8" s="76">
        <v>0</v>
      </c>
      <c r="P8" s="76">
        <v>42.300000000000004</v>
      </c>
      <c r="Q8" s="76">
        <v>0</v>
      </c>
      <c r="R8" s="76">
        <v>0</v>
      </c>
      <c r="S8" s="76">
        <v>112</v>
      </c>
      <c r="T8" s="77">
        <v>112.7</v>
      </c>
      <c r="U8" s="45">
        <f t="shared" ref="U8:U31" si="0">SUM(E9,G8)</f>
        <v>660.80000000000007</v>
      </c>
      <c r="V8" s="45">
        <f t="shared" ref="V8:V30" si="1">U8/1000</f>
        <v>0.66080000000000005</v>
      </c>
      <c r="W8" s="45">
        <v>0.66080000000000005</v>
      </c>
    </row>
    <row r="9" spans="1:54" x14ac:dyDescent="0.2">
      <c r="A9" s="75" t="s">
        <v>5</v>
      </c>
      <c r="B9" s="76">
        <v>0.48600000000000004</v>
      </c>
      <c r="C9" s="76">
        <v>1.6760000000000002</v>
      </c>
      <c r="D9" s="76">
        <v>0</v>
      </c>
      <c r="E9" s="76">
        <v>559.20000000000005</v>
      </c>
      <c r="F9" s="76">
        <v>0</v>
      </c>
      <c r="G9" s="76">
        <v>96</v>
      </c>
      <c r="H9" s="76">
        <v>70.8</v>
      </c>
      <c r="I9" s="76">
        <v>289.60000000000002</v>
      </c>
      <c r="J9" s="76">
        <v>0</v>
      </c>
      <c r="K9" s="76">
        <v>7.2</v>
      </c>
      <c r="L9" s="76">
        <v>110.4</v>
      </c>
      <c r="M9" s="76">
        <v>84.600000000000009</v>
      </c>
      <c r="N9" s="76">
        <v>51</v>
      </c>
      <c r="O9" s="76">
        <v>0</v>
      </c>
      <c r="P9" s="76">
        <v>37.800000000000004</v>
      </c>
      <c r="Q9" s="76">
        <v>0</v>
      </c>
      <c r="R9" s="76">
        <v>0</v>
      </c>
      <c r="S9" s="76">
        <v>106.4</v>
      </c>
      <c r="T9" s="77">
        <v>106.4</v>
      </c>
      <c r="U9" s="45">
        <f t="shared" si="0"/>
        <v>548</v>
      </c>
      <c r="V9" s="45">
        <f t="shared" si="1"/>
        <v>0.54800000000000004</v>
      </c>
      <c r="W9" s="45">
        <v>0.54800000000000004</v>
      </c>
    </row>
    <row r="10" spans="1:54" x14ac:dyDescent="0.2">
      <c r="A10" s="75" t="s">
        <v>6</v>
      </c>
      <c r="B10" s="76">
        <v>0.48600000000000004</v>
      </c>
      <c r="C10" s="76">
        <v>1.4380000000000002</v>
      </c>
      <c r="D10" s="76">
        <v>0</v>
      </c>
      <c r="E10" s="76">
        <v>452</v>
      </c>
      <c r="F10" s="76">
        <v>0</v>
      </c>
      <c r="G10" s="76">
        <v>96.8</v>
      </c>
      <c r="H10" s="76">
        <v>68</v>
      </c>
      <c r="I10" s="76">
        <v>271.2</v>
      </c>
      <c r="J10" s="76">
        <v>0</v>
      </c>
      <c r="K10" s="76">
        <v>7.8</v>
      </c>
      <c r="L10" s="76">
        <v>24</v>
      </c>
      <c r="M10" s="76">
        <v>85.2</v>
      </c>
      <c r="N10" s="76">
        <v>51</v>
      </c>
      <c r="O10" s="76">
        <v>0</v>
      </c>
      <c r="P10" s="76">
        <v>39</v>
      </c>
      <c r="Q10" s="76">
        <v>0</v>
      </c>
      <c r="R10" s="76">
        <v>0</v>
      </c>
      <c r="S10" s="76">
        <v>107.8</v>
      </c>
      <c r="T10" s="77">
        <v>107.8</v>
      </c>
      <c r="U10" s="45">
        <f t="shared" si="0"/>
        <v>587.20000000000005</v>
      </c>
      <c r="V10" s="45">
        <f t="shared" si="1"/>
        <v>0.58720000000000006</v>
      </c>
      <c r="W10" s="45">
        <v>0.58720000000000006</v>
      </c>
    </row>
    <row r="11" spans="1:54" x14ac:dyDescent="0.2">
      <c r="A11" s="75" t="s">
        <v>7</v>
      </c>
      <c r="B11" s="76">
        <v>0.48400000000000004</v>
      </c>
      <c r="C11" s="76">
        <v>1.264</v>
      </c>
      <c r="D11" s="76">
        <v>0</v>
      </c>
      <c r="E11" s="76">
        <v>490.40000000000003</v>
      </c>
      <c r="F11" s="76">
        <v>0</v>
      </c>
      <c r="G11" s="76">
        <v>92.8</v>
      </c>
      <c r="H11" s="76">
        <v>94.8</v>
      </c>
      <c r="I11" s="76">
        <v>268.8</v>
      </c>
      <c r="J11" s="76">
        <v>0</v>
      </c>
      <c r="K11" s="76">
        <v>7.8</v>
      </c>
      <c r="L11" s="76">
        <v>28.8</v>
      </c>
      <c r="M11" s="76">
        <v>94.2</v>
      </c>
      <c r="N11" s="76">
        <v>45.300000000000004</v>
      </c>
      <c r="O11" s="76">
        <v>0</v>
      </c>
      <c r="P11" s="76">
        <v>40.200000000000003</v>
      </c>
      <c r="Q11" s="76">
        <v>0</v>
      </c>
      <c r="R11" s="76">
        <v>0</v>
      </c>
      <c r="S11" s="76">
        <v>103.60000000000001</v>
      </c>
      <c r="T11" s="77">
        <v>102.9</v>
      </c>
      <c r="U11" s="45">
        <f t="shared" si="0"/>
        <v>624.79999999999995</v>
      </c>
      <c r="V11" s="45">
        <f t="shared" si="1"/>
        <v>0.62479999999999991</v>
      </c>
      <c r="W11" s="45">
        <v>0.62479999999999991</v>
      </c>
    </row>
    <row r="12" spans="1:54" x14ac:dyDescent="0.2">
      <c r="A12" s="75" t="s">
        <v>8</v>
      </c>
      <c r="B12" s="76">
        <v>0.48400000000000004</v>
      </c>
      <c r="C12" s="76">
        <v>1.8560000000000001</v>
      </c>
      <c r="D12" s="76">
        <v>0</v>
      </c>
      <c r="E12" s="76">
        <v>532</v>
      </c>
      <c r="F12" s="76">
        <v>0</v>
      </c>
      <c r="G12" s="76">
        <v>100.8</v>
      </c>
      <c r="H12" s="76">
        <v>99.600000000000009</v>
      </c>
      <c r="I12" s="76">
        <v>294.40000000000003</v>
      </c>
      <c r="J12" s="76">
        <v>0</v>
      </c>
      <c r="K12" s="76">
        <v>8.4</v>
      </c>
      <c r="L12" s="76">
        <v>28</v>
      </c>
      <c r="M12" s="76">
        <v>107.10000000000001</v>
      </c>
      <c r="N12" s="76">
        <v>51</v>
      </c>
      <c r="O12" s="76">
        <v>0</v>
      </c>
      <c r="P12" s="76">
        <v>40.800000000000004</v>
      </c>
      <c r="Q12" s="76">
        <v>0</v>
      </c>
      <c r="R12" s="76">
        <v>0</v>
      </c>
      <c r="S12" s="76">
        <v>110.60000000000001</v>
      </c>
      <c r="T12" s="77">
        <v>111.3</v>
      </c>
      <c r="U12" s="45">
        <f t="shared" si="0"/>
        <v>701.6</v>
      </c>
      <c r="V12" s="45">
        <f t="shared" si="1"/>
        <v>0.7016</v>
      </c>
      <c r="W12" s="45">
        <v>0.7016</v>
      </c>
    </row>
    <row r="13" spans="1:54" x14ac:dyDescent="0.2">
      <c r="A13" s="75" t="s">
        <v>9</v>
      </c>
      <c r="B13" s="76">
        <v>0.47200000000000003</v>
      </c>
      <c r="C13" s="76">
        <v>1.4380000000000002</v>
      </c>
      <c r="D13" s="76">
        <v>0</v>
      </c>
      <c r="E13" s="76">
        <v>600.80000000000007</v>
      </c>
      <c r="F13" s="76">
        <v>0</v>
      </c>
      <c r="G13" s="76">
        <v>115.2</v>
      </c>
      <c r="H13" s="76">
        <v>114.4</v>
      </c>
      <c r="I13" s="76">
        <v>339.2</v>
      </c>
      <c r="J13" s="76">
        <v>0</v>
      </c>
      <c r="K13" s="76">
        <v>9</v>
      </c>
      <c r="L13" s="76">
        <v>26.400000000000002</v>
      </c>
      <c r="M13" s="76">
        <v>116.10000000000001</v>
      </c>
      <c r="N13" s="76">
        <v>61.5</v>
      </c>
      <c r="O13" s="76">
        <v>0</v>
      </c>
      <c r="P13" s="76">
        <v>45</v>
      </c>
      <c r="Q13" s="76">
        <v>0</v>
      </c>
      <c r="R13" s="76">
        <v>0</v>
      </c>
      <c r="S13" s="76">
        <v>126</v>
      </c>
      <c r="T13" s="77">
        <v>126</v>
      </c>
      <c r="U13" s="45">
        <f t="shared" si="0"/>
        <v>736.80000000000007</v>
      </c>
      <c r="V13" s="45">
        <f t="shared" si="1"/>
        <v>0.73680000000000012</v>
      </c>
      <c r="W13" s="45">
        <v>0.73680000000000012</v>
      </c>
    </row>
    <row r="14" spans="1:54" x14ac:dyDescent="0.2">
      <c r="A14" s="75" t="s">
        <v>10</v>
      </c>
      <c r="B14" s="76">
        <v>0.41200000000000003</v>
      </c>
      <c r="C14" s="76">
        <v>0.81400000000000006</v>
      </c>
      <c r="D14" s="76">
        <v>0</v>
      </c>
      <c r="E14" s="76">
        <v>621.6</v>
      </c>
      <c r="F14" s="76">
        <v>0</v>
      </c>
      <c r="G14" s="76">
        <v>124.8</v>
      </c>
      <c r="H14" s="76">
        <v>109.2</v>
      </c>
      <c r="I14" s="76">
        <v>330.40000000000003</v>
      </c>
      <c r="J14" s="76">
        <v>0</v>
      </c>
      <c r="K14" s="76">
        <v>8.4</v>
      </c>
      <c r="L14" s="76">
        <v>30.400000000000002</v>
      </c>
      <c r="M14" s="76">
        <v>147.30000000000001</v>
      </c>
      <c r="N14" s="76">
        <v>65.099999999999994</v>
      </c>
      <c r="O14" s="76">
        <v>0</v>
      </c>
      <c r="P14" s="76">
        <v>50.4</v>
      </c>
      <c r="Q14" s="76">
        <v>0</v>
      </c>
      <c r="R14" s="76">
        <v>0</v>
      </c>
      <c r="S14" s="76">
        <v>134.4</v>
      </c>
      <c r="T14" s="77">
        <v>134.4</v>
      </c>
      <c r="U14" s="45">
        <f t="shared" si="0"/>
        <v>776</v>
      </c>
      <c r="V14" s="45">
        <f t="shared" si="1"/>
        <v>0.77600000000000002</v>
      </c>
      <c r="W14" s="45">
        <v>0.77600000000000002</v>
      </c>
    </row>
    <row r="15" spans="1:54" x14ac:dyDescent="0.2">
      <c r="A15" s="75" t="s">
        <v>11</v>
      </c>
      <c r="B15" s="76">
        <v>0.41000000000000003</v>
      </c>
      <c r="C15" s="76">
        <v>1.29</v>
      </c>
      <c r="D15" s="76">
        <v>0</v>
      </c>
      <c r="E15" s="76">
        <v>651.20000000000005</v>
      </c>
      <c r="F15" s="76">
        <v>0</v>
      </c>
      <c r="G15" s="76">
        <v>126.4</v>
      </c>
      <c r="H15" s="76">
        <v>137.20000000000002</v>
      </c>
      <c r="I15" s="76">
        <v>329.6</v>
      </c>
      <c r="J15" s="76">
        <v>0</v>
      </c>
      <c r="K15" s="76">
        <v>7.8</v>
      </c>
      <c r="L15" s="76">
        <v>33.6</v>
      </c>
      <c r="M15" s="76">
        <v>145.80000000000001</v>
      </c>
      <c r="N15" s="76">
        <v>70.2</v>
      </c>
      <c r="O15" s="76">
        <v>0</v>
      </c>
      <c r="P15" s="76">
        <v>48.6</v>
      </c>
      <c r="Q15" s="76">
        <v>0</v>
      </c>
      <c r="R15" s="76">
        <v>0</v>
      </c>
      <c r="S15" s="76">
        <v>137.20000000000002</v>
      </c>
      <c r="T15" s="77">
        <v>137.20000000000002</v>
      </c>
      <c r="U15" s="45">
        <f t="shared" si="0"/>
        <v>734.4</v>
      </c>
      <c r="V15" s="45">
        <f t="shared" si="1"/>
        <v>0.73439999999999994</v>
      </c>
      <c r="W15" s="45">
        <v>0.73439999999999994</v>
      </c>
    </row>
    <row r="16" spans="1:54" x14ac:dyDescent="0.2">
      <c r="A16" s="75" t="s">
        <v>12</v>
      </c>
      <c r="B16" s="76">
        <v>0.40800000000000003</v>
      </c>
      <c r="C16" s="76">
        <v>1.242</v>
      </c>
      <c r="D16" s="76">
        <v>0</v>
      </c>
      <c r="E16" s="76">
        <v>608</v>
      </c>
      <c r="F16" s="76">
        <v>0</v>
      </c>
      <c r="G16" s="76">
        <v>123.2</v>
      </c>
      <c r="H16" s="76">
        <v>123.2</v>
      </c>
      <c r="I16" s="76">
        <v>320</v>
      </c>
      <c r="J16" s="76">
        <v>0</v>
      </c>
      <c r="K16" s="76">
        <v>7.8</v>
      </c>
      <c r="L16" s="76">
        <v>28</v>
      </c>
      <c r="M16" s="76">
        <v>131.1</v>
      </c>
      <c r="N16" s="76">
        <v>66.900000000000006</v>
      </c>
      <c r="O16" s="76">
        <v>0</v>
      </c>
      <c r="P16" s="76">
        <v>48.300000000000004</v>
      </c>
      <c r="Q16" s="76">
        <v>0</v>
      </c>
      <c r="R16" s="76">
        <v>0</v>
      </c>
      <c r="S16" s="76">
        <v>134.4</v>
      </c>
      <c r="T16" s="77">
        <v>134.4</v>
      </c>
      <c r="U16" s="45">
        <f t="shared" si="0"/>
        <v>703.2</v>
      </c>
      <c r="V16" s="45">
        <f t="shared" si="1"/>
        <v>0.70320000000000005</v>
      </c>
      <c r="W16" s="45">
        <v>0.70320000000000005</v>
      </c>
    </row>
    <row r="17" spans="1:23" x14ac:dyDescent="0.2">
      <c r="A17" s="75" t="s">
        <v>13</v>
      </c>
      <c r="B17" s="76">
        <v>0.41000000000000003</v>
      </c>
      <c r="C17" s="76">
        <v>2.7320000000000002</v>
      </c>
      <c r="D17" s="76">
        <v>0</v>
      </c>
      <c r="E17" s="76">
        <v>580</v>
      </c>
      <c r="F17" s="76">
        <v>0</v>
      </c>
      <c r="G17" s="76">
        <v>127.2</v>
      </c>
      <c r="H17" s="76">
        <v>89.600000000000009</v>
      </c>
      <c r="I17" s="76">
        <v>319.2</v>
      </c>
      <c r="J17" s="76">
        <v>0</v>
      </c>
      <c r="K17" s="76">
        <v>8.4</v>
      </c>
      <c r="L17" s="76">
        <v>26.400000000000002</v>
      </c>
      <c r="M17" s="76">
        <v>141</v>
      </c>
      <c r="N17" s="76">
        <v>71.100000000000009</v>
      </c>
      <c r="O17" s="76">
        <v>0</v>
      </c>
      <c r="P17" s="76">
        <v>47.7</v>
      </c>
      <c r="Q17" s="76">
        <v>0</v>
      </c>
      <c r="R17" s="76">
        <v>0</v>
      </c>
      <c r="S17" s="76">
        <v>138.6</v>
      </c>
      <c r="T17" s="77">
        <v>138.6</v>
      </c>
      <c r="U17" s="45">
        <f t="shared" si="0"/>
        <v>716.80000000000007</v>
      </c>
      <c r="V17" s="45">
        <f t="shared" si="1"/>
        <v>0.7168000000000001</v>
      </c>
      <c r="W17" s="45">
        <v>0.7168000000000001</v>
      </c>
    </row>
    <row r="18" spans="1:23" x14ac:dyDescent="0.2">
      <c r="A18" s="75" t="s">
        <v>14</v>
      </c>
      <c r="B18" s="76">
        <v>0.41200000000000003</v>
      </c>
      <c r="C18" s="76">
        <v>3.0100000000000002</v>
      </c>
      <c r="D18" s="76">
        <v>0</v>
      </c>
      <c r="E18" s="76">
        <v>589.6</v>
      </c>
      <c r="F18" s="76">
        <v>0</v>
      </c>
      <c r="G18" s="76">
        <v>127.2</v>
      </c>
      <c r="H18" s="76">
        <v>95.2</v>
      </c>
      <c r="I18" s="76">
        <v>319.2</v>
      </c>
      <c r="J18" s="76">
        <v>0</v>
      </c>
      <c r="K18" s="76">
        <v>7.8</v>
      </c>
      <c r="L18" s="76">
        <v>25.6</v>
      </c>
      <c r="M18" s="76">
        <v>144.6</v>
      </c>
      <c r="N18" s="76">
        <v>72</v>
      </c>
      <c r="O18" s="76">
        <v>0</v>
      </c>
      <c r="P18" s="76">
        <v>47.1</v>
      </c>
      <c r="Q18" s="76">
        <v>0</v>
      </c>
      <c r="R18" s="76">
        <v>0</v>
      </c>
      <c r="S18" s="76">
        <v>140</v>
      </c>
      <c r="T18" s="77">
        <v>140</v>
      </c>
      <c r="U18" s="45">
        <f t="shared" si="0"/>
        <v>748.80000000000007</v>
      </c>
      <c r="V18" s="45">
        <f t="shared" si="1"/>
        <v>0.74880000000000002</v>
      </c>
      <c r="W18" s="45">
        <v>0.74880000000000002</v>
      </c>
    </row>
    <row r="19" spans="1:23" x14ac:dyDescent="0.2">
      <c r="A19" s="75" t="s">
        <v>15</v>
      </c>
      <c r="B19" s="76">
        <v>0.41000000000000003</v>
      </c>
      <c r="C19" s="76">
        <v>2.8520000000000003</v>
      </c>
      <c r="D19" s="76">
        <v>0</v>
      </c>
      <c r="E19" s="76">
        <v>621.6</v>
      </c>
      <c r="F19" s="76">
        <v>0</v>
      </c>
      <c r="G19" s="76">
        <v>125.60000000000001</v>
      </c>
      <c r="H19" s="76">
        <v>122.4</v>
      </c>
      <c r="I19" s="76">
        <v>333.6</v>
      </c>
      <c r="J19" s="76">
        <v>0</v>
      </c>
      <c r="K19" s="76">
        <v>8.4</v>
      </c>
      <c r="L19" s="76">
        <v>25.6</v>
      </c>
      <c r="M19" s="76">
        <v>135.30000000000001</v>
      </c>
      <c r="N19" s="76">
        <v>73.2</v>
      </c>
      <c r="O19" s="76">
        <v>0</v>
      </c>
      <c r="P19" s="76">
        <v>45</v>
      </c>
      <c r="Q19" s="76">
        <v>0</v>
      </c>
      <c r="R19" s="76">
        <v>0</v>
      </c>
      <c r="S19" s="76">
        <v>138.6</v>
      </c>
      <c r="T19" s="77">
        <v>137.9</v>
      </c>
      <c r="U19" s="45">
        <f t="shared" si="0"/>
        <v>688</v>
      </c>
      <c r="V19" s="45">
        <f t="shared" si="1"/>
        <v>0.68799999999999994</v>
      </c>
      <c r="W19" s="45">
        <v>0.68799999999999994</v>
      </c>
    </row>
    <row r="20" spans="1:23" x14ac:dyDescent="0.2">
      <c r="A20" s="75" t="s">
        <v>16</v>
      </c>
      <c r="B20" s="76">
        <v>0.41000000000000003</v>
      </c>
      <c r="C20" s="76">
        <v>2.5640000000000001</v>
      </c>
      <c r="D20" s="76">
        <v>0</v>
      </c>
      <c r="E20" s="76">
        <v>562.4</v>
      </c>
      <c r="F20" s="76">
        <v>0</v>
      </c>
      <c r="G20" s="76">
        <v>127.2</v>
      </c>
      <c r="H20" s="76">
        <v>98</v>
      </c>
      <c r="I20" s="76">
        <v>317.60000000000002</v>
      </c>
      <c r="J20" s="76">
        <v>0</v>
      </c>
      <c r="K20" s="76">
        <v>7.8</v>
      </c>
      <c r="L20" s="76">
        <v>24</v>
      </c>
      <c r="M20" s="76">
        <v>119.7</v>
      </c>
      <c r="N20" s="76">
        <v>74.7</v>
      </c>
      <c r="O20" s="76">
        <v>0</v>
      </c>
      <c r="P20" s="76">
        <v>44.1</v>
      </c>
      <c r="Q20" s="76">
        <v>0</v>
      </c>
      <c r="R20" s="76">
        <v>0</v>
      </c>
      <c r="S20" s="76">
        <v>138.6</v>
      </c>
      <c r="T20" s="77">
        <v>139.30000000000001</v>
      </c>
      <c r="U20" s="45">
        <f t="shared" si="0"/>
        <v>678.40000000000009</v>
      </c>
      <c r="V20" s="45">
        <f t="shared" si="1"/>
        <v>0.67840000000000011</v>
      </c>
      <c r="W20" s="45">
        <v>0.67840000000000011</v>
      </c>
    </row>
    <row r="21" spans="1:23" x14ac:dyDescent="0.2">
      <c r="A21" s="75" t="s">
        <v>17</v>
      </c>
      <c r="B21" s="76">
        <v>0.41000000000000003</v>
      </c>
      <c r="C21" s="76">
        <v>3.1420000000000003</v>
      </c>
      <c r="D21" s="76">
        <v>0</v>
      </c>
      <c r="E21" s="76">
        <v>551.20000000000005</v>
      </c>
      <c r="F21" s="76">
        <v>0</v>
      </c>
      <c r="G21" s="76">
        <v>120.8</v>
      </c>
      <c r="H21" s="76">
        <v>92</v>
      </c>
      <c r="I21" s="76">
        <v>304</v>
      </c>
      <c r="J21" s="76">
        <v>0</v>
      </c>
      <c r="K21" s="76">
        <v>8.4</v>
      </c>
      <c r="L21" s="76">
        <v>25.6</v>
      </c>
      <c r="M21" s="76">
        <v>125.7</v>
      </c>
      <c r="N21" s="76">
        <v>71.100000000000009</v>
      </c>
      <c r="O21" s="76">
        <v>0</v>
      </c>
      <c r="P21" s="76">
        <v>41.4</v>
      </c>
      <c r="Q21" s="76">
        <v>0</v>
      </c>
      <c r="R21" s="76">
        <v>0</v>
      </c>
      <c r="S21" s="76">
        <v>134.4</v>
      </c>
      <c r="T21" s="77">
        <v>133.69999999999999</v>
      </c>
      <c r="U21" s="45">
        <f t="shared" si="0"/>
        <v>665.59999999999991</v>
      </c>
      <c r="V21" s="45">
        <f t="shared" si="1"/>
        <v>0.66559999999999986</v>
      </c>
      <c r="W21" s="45">
        <v>0.66559999999999986</v>
      </c>
    </row>
    <row r="22" spans="1:23" x14ac:dyDescent="0.2">
      <c r="A22" s="75" t="s">
        <v>18</v>
      </c>
      <c r="B22" s="76">
        <v>0.48600000000000004</v>
      </c>
      <c r="C22" s="76">
        <v>2.2840000000000003</v>
      </c>
      <c r="D22" s="76">
        <v>0</v>
      </c>
      <c r="E22" s="76">
        <v>544.79999999999995</v>
      </c>
      <c r="F22" s="76">
        <v>0</v>
      </c>
      <c r="G22" s="76">
        <v>116.8</v>
      </c>
      <c r="H22" s="76">
        <v>103.60000000000001</v>
      </c>
      <c r="I22" s="76">
        <v>292.8</v>
      </c>
      <c r="J22" s="76">
        <v>0</v>
      </c>
      <c r="K22" s="76">
        <v>8.4</v>
      </c>
      <c r="L22" s="76">
        <v>24</v>
      </c>
      <c r="M22" s="76">
        <v>120.3</v>
      </c>
      <c r="N22" s="76">
        <v>69.3</v>
      </c>
      <c r="O22" s="76">
        <v>0</v>
      </c>
      <c r="P22" s="76">
        <v>37.800000000000004</v>
      </c>
      <c r="Q22" s="76">
        <v>0</v>
      </c>
      <c r="R22" s="76">
        <v>0</v>
      </c>
      <c r="S22" s="76">
        <v>127.4</v>
      </c>
      <c r="T22" s="77">
        <v>128.1</v>
      </c>
      <c r="U22" s="45">
        <f t="shared" si="0"/>
        <v>657.59999999999991</v>
      </c>
      <c r="V22" s="45">
        <f t="shared" si="1"/>
        <v>0.65759999999999996</v>
      </c>
      <c r="W22" s="45">
        <v>0.65759999999999996</v>
      </c>
    </row>
    <row r="23" spans="1:23" x14ac:dyDescent="0.2">
      <c r="A23" s="75" t="s">
        <v>19</v>
      </c>
      <c r="B23" s="76">
        <v>0.498</v>
      </c>
      <c r="C23" s="76">
        <v>1.5840000000000001</v>
      </c>
      <c r="D23" s="76">
        <v>0</v>
      </c>
      <c r="E23" s="76">
        <v>540.79999999999995</v>
      </c>
      <c r="F23" s="76">
        <v>0</v>
      </c>
      <c r="G23" s="76">
        <v>118.4</v>
      </c>
      <c r="H23" s="76">
        <v>82.8</v>
      </c>
      <c r="I23" s="76">
        <v>296.8</v>
      </c>
      <c r="J23" s="76">
        <v>0</v>
      </c>
      <c r="K23" s="76">
        <v>8.4</v>
      </c>
      <c r="L23" s="76">
        <v>27.2</v>
      </c>
      <c r="M23" s="76">
        <v>129.9</v>
      </c>
      <c r="N23" s="76">
        <v>70.2</v>
      </c>
      <c r="O23" s="76">
        <v>0</v>
      </c>
      <c r="P23" s="76">
        <v>40.200000000000003</v>
      </c>
      <c r="Q23" s="76">
        <v>0</v>
      </c>
      <c r="R23" s="76">
        <v>0</v>
      </c>
      <c r="S23" s="76">
        <v>130.19999999999999</v>
      </c>
      <c r="T23" s="77">
        <v>130.19999999999999</v>
      </c>
      <c r="U23" s="45">
        <f t="shared" si="0"/>
        <v>684</v>
      </c>
      <c r="V23" s="45">
        <f t="shared" si="1"/>
        <v>0.68400000000000005</v>
      </c>
      <c r="W23" s="45">
        <v>0.68400000000000005</v>
      </c>
    </row>
    <row r="24" spans="1:23" x14ac:dyDescent="0.2">
      <c r="A24" s="75" t="s">
        <v>20</v>
      </c>
      <c r="B24" s="76">
        <v>0.5</v>
      </c>
      <c r="C24" s="76">
        <v>1.3760000000000001</v>
      </c>
      <c r="D24" s="76">
        <v>0</v>
      </c>
      <c r="E24" s="76">
        <v>565.6</v>
      </c>
      <c r="F24" s="76">
        <v>0</v>
      </c>
      <c r="G24" s="76">
        <v>115.2</v>
      </c>
      <c r="H24" s="76">
        <v>95.600000000000009</v>
      </c>
      <c r="I24" s="76">
        <v>312</v>
      </c>
      <c r="J24" s="76">
        <v>0</v>
      </c>
      <c r="K24" s="76">
        <v>8.4</v>
      </c>
      <c r="L24" s="76">
        <v>24.8</v>
      </c>
      <c r="M24" s="76">
        <v>129.30000000000001</v>
      </c>
      <c r="N24" s="76">
        <v>66</v>
      </c>
      <c r="O24" s="76">
        <v>0</v>
      </c>
      <c r="P24" s="76">
        <v>41.4</v>
      </c>
      <c r="Q24" s="76">
        <v>0</v>
      </c>
      <c r="R24" s="76">
        <v>0</v>
      </c>
      <c r="S24" s="76">
        <v>127.4</v>
      </c>
      <c r="T24" s="77">
        <v>126.7</v>
      </c>
      <c r="U24" s="45">
        <f t="shared" si="0"/>
        <v>735.2</v>
      </c>
      <c r="V24" s="45">
        <f t="shared" si="1"/>
        <v>0.73520000000000008</v>
      </c>
      <c r="W24" s="45">
        <v>0.73520000000000008</v>
      </c>
    </row>
    <row r="25" spans="1:23" x14ac:dyDescent="0.2">
      <c r="A25" s="75" t="s">
        <v>21</v>
      </c>
      <c r="B25" s="76">
        <v>0.5</v>
      </c>
      <c r="C25" s="76">
        <v>1.262</v>
      </c>
      <c r="D25" s="76">
        <v>0</v>
      </c>
      <c r="E25" s="76">
        <v>620</v>
      </c>
      <c r="F25" s="76">
        <v>0</v>
      </c>
      <c r="G25" s="76">
        <v>133.6</v>
      </c>
      <c r="H25" s="76">
        <v>112.4</v>
      </c>
      <c r="I25" s="76">
        <v>330.40000000000003</v>
      </c>
      <c r="J25" s="76">
        <v>0</v>
      </c>
      <c r="K25" s="76">
        <v>8.4</v>
      </c>
      <c r="L25" s="76">
        <v>26.400000000000002</v>
      </c>
      <c r="M25" s="76">
        <v>145.80000000000001</v>
      </c>
      <c r="N25" s="76">
        <v>75.900000000000006</v>
      </c>
      <c r="O25" s="76">
        <v>0</v>
      </c>
      <c r="P25" s="76">
        <v>48.6</v>
      </c>
      <c r="Q25" s="76">
        <v>0</v>
      </c>
      <c r="R25" s="76">
        <v>0</v>
      </c>
      <c r="S25" s="76">
        <v>144.20000000000002</v>
      </c>
      <c r="T25" s="77">
        <v>144.9</v>
      </c>
      <c r="U25" s="45">
        <f t="shared" si="0"/>
        <v>803.2</v>
      </c>
      <c r="V25" s="45">
        <f t="shared" si="1"/>
        <v>0.80320000000000003</v>
      </c>
      <c r="W25" s="45">
        <v>0.80320000000000003</v>
      </c>
    </row>
    <row r="26" spans="1:23" x14ac:dyDescent="0.2">
      <c r="A26" s="75" t="s">
        <v>22</v>
      </c>
      <c r="B26" s="76">
        <v>0.5</v>
      </c>
      <c r="C26" s="76">
        <v>2.1480000000000001</v>
      </c>
      <c r="D26" s="76">
        <v>0</v>
      </c>
      <c r="E26" s="76">
        <v>669.6</v>
      </c>
      <c r="F26" s="76">
        <v>0</v>
      </c>
      <c r="G26" s="76">
        <v>131.19999999999999</v>
      </c>
      <c r="H26" s="76">
        <v>114.8</v>
      </c>
      <c r="I26" s="76">
        <v>364.8</v>
      </c>
      <c r="J26" s="76">
        <v>0</v>
      </c>
      <c r="K26" s="76">
        <v>7.8</v>
      </c>
      <c r="L26" s="76">
        <v>28</v>
      </c>
      <c r="M26" s="76">
        <v>157.5</v>
      </c>
      <c r="N26" s="76">
        <v>72.3</v>
      </c>
      <c r="O26" s="76">
        <v>0</v>
      </c>
      <c r="P26" s="76">
        <v>50.4</v>
      </c>
      <c r="Q26" s="76">
        <v>0</v>
      </c>
      <c r="R26" s="76">
        <v>0</v>
      </c>
      <c r="S26" s="76">
        <v>144.20000000000002</v>
      </c>
      <c r="T26" s="77">
        <v>143.5</v>
      </c>
      <c r="U26" s="45">
        <f t="shared" si="0"/>
        <v>794.40000000000009</v>
      </c>
      <c r="V26" s="45">
        <f t="shared" si="1"/>
        <v>0.79440000000000011</v>
      </c>
      <c r="W26" s="45">
        <v>0.79440000000000011</v>
      </c>
    </row>
    <row r="27" spans="1:23" x14ac:dyDescent="0.2">
      <c r="A27" s="75" t="s">
        <v>23</v>
      </c>
      <c r="B27" s="76">
        <v>0.502</v>
      </c>
      <c r="C27" s="76">
        <v>2.6220000000000003</v>
      </c>
      <c r="D27" s="76">
        <v>0</v>
      </c>
      <c r="E27" s="76">
        <v>663.2</v>
      </c>
      <c r="F27" s="76">
        <v>0</v>
      </c>
      <c r="G27" s="76">
        <v>144</v>
      </c>
      <c r="H27" s="76">
        <v>110.8</v>
      </c>
      <c r="I27" s="76">
        <v>365.6</v>
      </c>
      <c r="J27" s="76">
        <v>0</v>
      </c>
      <c r="K27" s="76">
        <v>8.4</v>
      </c>
      <c r="L27" s="76">
        <v>26.400000000000002</v>
      </c>
      <c r="M27" s="76">
        <v>155.1</v>
      </c>
      <c r="N27" s="76">
        <v>79.2</v>
      </c>
      <c r="O27" s="76">
        <v>0</v>
      </c>
      <c r="P27" s="76">
        <v>55.5</v>
      </c>
      <c r="Q27" s="76">
        <v>0</v>
      </c>
      <c r="R27" s="76">
        <v>0</v>
      </c>
      <c r="S27" s="76">
        <v>156.80000000000001</v>
      </c>
      <c r="T27" s="77">
        <v>156.1</v>
      </c>
      <c r="U27" s="45">
        <f t="shared" si="0"/>
        <v>823.2</v>
      </c>
      <c r="V27" s="45">
        <f t="shared" si="1"/>
        <v>0.82320000000000004</v>
      </c>
      <c r="W27" s="45">
        <v>0.82320000000000004</v>
      </c>
    </row>
    <row r="28" spans="1:23" x14ac:dyDescent="0.2">
      <c r="A28" s="75" t="s">
        <v>24</v>
      </c>
      <c r="B28" s="76">
        <v>0.502</v>
      </c>
      <c r="C28" s="76">
        <v>2.6579999999999999</v>
      </c>
      <c r="D28" s="76">
        <v>0</v>
      </c>
      <c r="E28" s="76">
        <v>679.2</v>
      </c>
      <c r="F28" s="76">
        <v>0</v>
      </c>
      <c r="G28" s="76">
        <v>146.4</v>
      </c>
      <c r="H28" s="76">
        <v>112.4</v>
      </c>
      <c r="I28" s="76">
        <v>375.2</v>
      </c>
      <c r="J28" s="76">
        <v>0</v>
      </c>
      <c r="K28" s="76">
        <v>8.4</v>
      </c>
      <c r="L28" s="76">
        <v>48</v>
      </c>
      <c r="M28" s="76">
        <v>138.30000000000001</v>
      </c>
      <c r="N28" s="76">
        <v>83.4</v>
      </c>
      <c r="O28" s="76">
        <v>0</v>
      </c>
      <c r="P28" s="76">
        <v>54.300000000000004</v>
      </c>
      <c r="Q28" s="76">
        <v>0</v>
      </c>
      <c r="R28" s="76">
        <v>0</v>
      </c>
      <c r="S28" s="76">
        <v>158.20000000000002</v>
      </c>
      <c r="T28" s="77">
        <v>159.6</v>
      </c>
      <c r="U28" s="45">
        <f t="shared" si="0"/>
        <v>858.4</v>
      </c>
      <c r="V28" s="45">
        <f t="shared" si="1"/>
        <v>0.85839999999999994</v>
      </c>
      <c r="W28" s="45">
        <v>0.85839999999999994</v>
      </c>
    </row>
    <row r="29" spans="1:23" x14ac:dyDescent="0.2">
      <c r="A29" s="75" t="s">
        <v>25</v>
      </c>
      <c r="B29" s="76">
        <v>0.54</v>
      </c>
      <c r="C29" s="76">
        <v>2.5940000000000003</v>
      </c>
      <c r="D29" s="76">
        <v>0</v>
      </c>
      <c r="E29" s="76">
        <v>712</v>
      </c>
      <c r="F29" s="76">
        <v>0</v>
      </c>
      <c r="G29" s="76">
        <v>146.4</v>
      </c>
      <c r="H29" s="76">
        <v>77.2</v>
      </c>
      <c r="I29" s="76">
        <v>361.6</v>
      </c>
      <c r="J29" s="76">
        <v>0</v>
      </c>
      <c r="K29" s="76">
        <v>9</v>
      </c>
      <c r="L29" s="76">
        <v>131.19999999999999</v>
      </c>
      <c r="M29" s="76">
        <v>137.70000000000002</v>
      </c>
      <c r="N29" s="76">
        <v>78.3</v>
      </c>
      <c r="O29" s="76">
        <v>0</v>
      </c>
      <c r="P29" s="76">
        <v>58.5</v>
      </c>
      <c r="Q29" s="76">
        <v>0</v>
      </c>
      <c r="R29" s="76">
        <v>0</v>
      </c>
      <c r="S29" s="76">
        <v>159.6</v>
      </c>
      <c r="T29" s="77">
        <v>158.9</v>
      </c>
      <c r="U29" s="45">
        <f t="shared" si="0"/>
        <v>805.6</v>
      </c>
      <c r="V29" s="45">
        <f t="shared" si="1"/>
        <v>0.80559999999999998</v>
      </c>
      <c r="W29" s="45">
        <v>0.80559999999999998</v>
      </c>
    </row>
    <row r="30" spans="1:23" ht="13.5" thickBot="1" x14ac:dyDescent="0.25">
      <c r="A30" s="78" t="s">
        <v>26</v>
      </c>
      <c r="B30" s="79">
        <v>0.57800000000000007</v>
      </c>
      <c r="C30" s="79">
        <v>2.786</v>
      </c>
      <c r="D30" s="79">
        <v>0</v>
      </c>
      <c r="E30" s="79">
        <v>659.2</v>
      </c>
      <c r="F30" s="79">
        <v>0</v>
      </c>
      <c r="G30" s="79">
        <v>128.80000000000001</v>
      </c>
      <c r="H30" s="79">
        <v>66.8</v>
      </c>
      <c r="I30" s="79">
        <v>328</v>
      </c>
      <c r="J30" s="79">
        <v>0</v>
      </c>
      <c r="K30" s="79">
        <v>8.4</v>
      </c>
      <c r="L30" s="79">
        <v>127.2</v>
      </c>
      <c r="M30" s="79">
        <v>130.5</v>
      </c>
      <c r="N30" s="79">
        <v>66</v>
      </c>
      <c r="O30" s="79">
        <v>0</v>
      </c>
      <c r="P30" s="79">
        <v>54</v>
      </c>
      <c r="Q30" s="79">
        <v>0</v>
      </c>
      <c r="R30" s="79">
        <v>0</v>
      </c>
      <c r="S30" s="79">
        <v>140</v>
      </c>
      <c r="T30" s="80">
        <v>140.70000000000002</v>
      </c>
      <c r="U30" s="45">
        <f t="shared" si="0"/>
        <v>14430.400000000001</v>
      </c>
      <c r="V30" s="45">
        <f t="shared" si="1"/>
        <v>14.430400000000002</v>
      </c>
      <c r="W30" s="45">
        <v>14.430400000000002</v>
      </c>
    </row>
    <row r="31" spans="1:23" s="55" customFormat="1" hidden="1" x14ac:dyDescent="0.2">
      <c r="A31" s="46" t="s">
        <v>2</v>
      </c>
      <c r="B31" s="55">
        <f t="shared" ref="B31:T31" si="2">SUM(B7:B30)</f>
        <v>11.385999999999999</v>
      </c>
      <c r="C31" s="55">
        <f t="shared" si="2"/>
        <v>47.930000000000007</v>
      </c>
      <c r="D31" s="55">
        <f t="shared" si="2"/>
        <v>0</v>
      </c>
      <c r="E31" s="55">
        <f t="shared" si="2"/>
        <v>14301.600000000002</v>
      </c>
      <c r="F31" s="55">
        <f t="shared" si="2"/>
        <v>0</v>
      </c>
      <c r="G31" s="55">
        <f t="shared" si="2"/>
        <v>2897.6</v>
      </c>
      <c r="H31" s="55">
        <f t="shared" si="2"/>
        <v>2332.8000000000002</v>
      </c>
      <c r="I31" s="55">
        <f t="shared" si="2"/>
        <v>7680.8</v>
      </c>
      <c r="J31" s="55">
        <f t="shared" si="2"/>
        <v>0</v>
      </c>
      <c r="K31" s="55">
        <f t="shared" si="2"/>
        <v>196.80000000000004</v>
      </c>
      <c r="L31" s="55">
        <f t="shared" si="2"/>
        <v>1142.4000000000001</v>
      </c>
      <c r="M31" s="55">
        <f t="shared" si="2"/>
        <v>3035.7000000000003</v>
      </c>
      <c r="N31" s="55">
        <f t="shared" si="2"/>
        <v>1593.6000000000001</v>
      </c>
      <c r="O31" s="55">
        <f t="shared" si="2"/>
        <v>0</v>
      </c>
      <c r="P31" s="55">
        <f t="shared" si="2"/>
        <v>1105.5</v>
      </c>
      <c r="Q31" s="55">
        <f t="shared" si="2"/>
        <v>0</v>
      </c>
      <c r="R31" s="55">
        <f t="shared" si="2"/>
        <v>0</v>
      </c>
      <c r="S31" s="55">
        <f t="shared" si="2"/>
        <v>3173.7999999999997</v>
      </c>
      <c r="T31" s="55">
        <f t="shared" si="2"/>
        <v>3173.7999999999997</v>
      </c>
      <c r="U31" s="45">
        <f t="shared" si="0"/>
        <v>2897.6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Надеево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2023-06-28T11:39:40Z</dcterms:modified>
</cp:coreProperties>
</file>